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0.5.0.61\ксп\ЗАКЛЮЧЕНИЯ АКТЫ ПРОТОКОЛЫ ПРЕДСТАВЛЕНИЯ\1 ЗАКЛЮЧЕНИЯ ПОСЕЛЕНИЯ\ВНЕШНИЕ ПРОВЕРКИ ПОСЕЛЕНИЙ\Внешняя проверка за 2023 год\Материалы\КапЯр\исполнение за 2023 г\"/>
    </mc:Choice>
  </mc:AlternateContent>
  <bookViews>
    <workbookView xWindow="0" yWindow="0" windowWidth="28800" windowHeight="12435"/>
  </bookViews>
  <sheets>
    <sheet name="Лист2" sheetId="2" r:id="rId1"/>
  </sheets>
  <definedNames>
    <definedName name="_xlnm.Print_Area" localSheetId="0">Лист2!$A$1:$E$79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2" l="1"/>
  <c r="D53" i="2"/>
  <c r="D76" i="2" l="1"/>
  <c r="D15" i="2"/>
  <c r="D37" i="2"/>
  <c r="C17" i="2"/>
  <c r="E17" i="2" s="1"/>
  <c r="E16" i="2" s="1"/>
  <c r="D17" i="2"/>
  <c r="D55" i="2"/>
  <c r="E74" i="2"/>
  <c r="E73" i="2"/>
  <c r="D73" i="2"/>
  <c r="C73" i="2"/>
  <c r="C71" i="2"/>
  <c r="E70" i="2"/>
  <c r="E69" i="2"/>
  <c r="C68" i="2"/>
  <c r="E68" i="2" s="1"/>
  <c r="E67" i="2"/>
  <c r="E66" i="2"/>
  <c r="C65" i="2"/>
  <c r="E65" i="2" s="1"/>
  <c r="E64" i="2"/>
  <c r="E63" i="2"/>
  <c r="D62" i="2"/>
  <c r="E62" i="2" s="1"/>
  <c r="C62" i="2"/>
  <c r="E61" i="2"/>
  <c r="D60" i="2"/>
  <c r="D58" i="2" s="1"/>
  <c r="E58" i="2" s="1"/>
  <c r="C60" i="2"/>
  <c r="E59" i="2"/>
  <c r="C58" i="2"/>
  <c r="D57" i="2"/>
  <c r="C57" i="2"/>
  <c r="E57" i="2" s="1"/>
  <c r="E56" i="2"/>
  <c r="D51" i="2"/>
  <c r="D50" i="2" s="1"/>
  <c r="C51" i="2"/>
  <c r="C50" i="2" s="1"/>
  <c r="E49" i="2"/>
  <c r="E48" i="2"/>
  <c r="E47" i="2"/>
  <c r="D46" i="2"/>
  <c r="E46" i="2" s="1"/>
  <c r="C46" i="2"/>
  <c r="C32" i="2" s="1"/>
  <c r="E32" i="2" s="1"/>
  <c r="E45" i="2"/>
  <c r="E44" i="2"/>
  <c r="E43" i="2"/>
  <c r="E42" i="2"/>
  <c r="E41" i="2"/>
  <c r="E40" i="2"/>
  <c r="E39" i="2"/>
  <c r="E38" i="2"/>
  <c r="D38" i="2"/>
  <c r="C38" i="2"/>
  <c r="E37" i="2"/>
  <c r="C37" i="2"/>
  <c r="D35" i="2"/>
  <c r="C35" i="2"/>
  <c r="C34" i="2" s="1"/>
  <c r="C33" i="2" s="1"/>
  <c r="C15" i="2" s="1"/>
  <c r="D34" i="2"/>
  <c r="D33" i="2" s="1"/>
  <c r="E31" i="2"/>
  <c r="E30" i="2"/>
  <c r="E29" i="2"/>
  <c r="E28" i="2"/>
  <c r="C27" i="2"/>
  <c r="E27" i="2" s="1"/>
  <c r="E26" i="2"/>
  <c r="C26" i="2"/>
  <c r="E25" i="2"/>
  <c r="E24" i="2"/>
  <c r="E23" i="2"/>
  <c r="D23" i="2"/>
  <c r="C23" i="2"/>
  <c r="E22" i="2"/>
  <c r="E21" i="2"/>
  <c r="D21" i="2"/>
  <c r="C21" i="2"/>
  <c r="E20" i="2"/>
  <c r="E19" i="2"/>
  <c r="D19" i="2"/>
  <c r="C19" i="2"/>
  <c r="E18" i="2"/>
  <c r="D16" i="2"/>
  <c r="C16" i="2"/>
  <c r="E15" i="2" l="1"/>
  <c r="C76" i="2"/>
  <c r="E55" i="2"/>
  <c r="C55" i="2"/>
  <c r="C54" i="2" s="1"/>
  <c r="C53" i="2" s="1"/>
  <c r="E60" i="2"/>
  <c r="E54" i="2" l="1"/>
  <c r="E53" i="2" l="1"/>
  <c r="E76" i="2"/>
</calcChain>
</file>

<file path=xl/sharedStrings.xml><?xml version="1.0" encoding="utf-8"?>
<sst xmlns="http://schemas.openxmlformats.org/spreadsheetml/2006/main" count="132" uniqueCount="123">
  <si>
    <t>Приложение №1</t>
  </si>
  <si>
    <t>к проекту Решения Совета муниципального образования «Сельское поселение Капустиноярский сельсовет Ахтубинского муниципального района Астраханской области»</t>
  </si>
  <si>
    <t xml:space="preserve">от         №                 </t>
  </si>
  <si>
    <t xml:space="preserve">                     Отчет об исполнении бюджета муниципального образования «Сельское поселение Капустиноярский сельсовет Ахтубинского муниципального района Астраханской области» за 2023  год</t>
  </si>
  <si>
    <t>тыс. руб.</t>
  </si>
  <si>
    <t>Наименование кода бюджетной классификации</t>
  </si>
  <si>
    <t>КОД КБК</t>
  </si>
  <si>
    <t>Уточненный бюджет на 2023г.</t>
  </si>
  <si>
    <t>Исполнение за 2023 г.</t>
  </si>
  <si>
    <t>% исполнения</t>
  </si>
  <si>
    <t>Налоговые и неналоговые доходы</t>
  </si>
  <si>
    <t>000 1 00 00000 00 0000 000</t>
  </si>
  <si>
    <t>Налоги на прибыль, доходы</t>
  </si>
  <si>
    <t>182 1 01 00000 00 0000 000</t>
  </si>
  <si>
    <t>Налог на доход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</si>
  <si>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</si>
  <si>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</si>
  <si>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</si>
  <si>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>Налоги на совокупный доход</t>
  </si>
  <si>
    <t>182 1 05 00000 00 0000 000</t>
  </si>
  <si>
    <t>Единый сельскохозяйственный налог</t>
  </si>
  <si>
    <t>182 1 05 03010 01 0000 000</t>
  </si>
  <si>
    <t>Налоги на имущество</t>
  </si>
  <si>
    <t>182 1 06 00000 00 0000 000</t>
  </si>
  <si>
    <t>Налог на имущество физических лиц, взимаемый по ставкам применяемым к объектам налогообложения расположенным в границах сельских поселений</t>
  </si>
  <si>
    <t>182 1 06 01030 10 0000 110</t>
  </si>
  <si>
    <t>Земельный налог</t>
  </si>
  <si>
    <t>182 1 06 06000 00 0000 110</t>
  </si>
  <si>
    <t>Земельный налог с организаций,обладающий земельным участком, расположенным в границах сельских поселений</t>
  </si>
  <si>
    <t>182 1 06 06033 10 0000 110</t>
  </si>
  <si>
    <t>Земельный налог с физических лиц,обладающий земельным участком, расположенным в границах сельских поселений</t>
  </si>
  <si>
    <t>182 1 06 06043 10 0000 110</t>
  </si>
  <si>
    <t>Государственная пошлина</t>
  </si>
  <si>
    <t>000 1 08 00000 00 0000 000</t>
  </si>
  <si>
    <t>Доходы от продажи земельных участков, госсобственность на которые не разграничена</t>
  </si>
  <si>
    <t>400 1 14 00000 00 0000 000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</si>
  <si>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действий.</t>
  </si>
  <si>
    <t>400 1 08 04020 01 0000 110</t>
  </si>
  <si>
    <t>Задолженность и перерасчеты по отмененным налогам ,сборам и иным обязательным платежам.</t>
  </si>
  <si>
    <t>000 1 09 00000 00 0000 110</t>
  </si>
  <si>
    <t>000 1 09 04050 00 0000 110</t>
  </si>
  <si>
    <t>Земельный налог(по обязательствам,возникшим до января 2006года),мобилизуемый на территориях сельских поселений.</t>
  </si>
  <si>
    <t>000 1 09 04053 10 0000 000</t>
  </si>
  <si>
    <t>400 1 00 00000 00 0000 000</t>
  </si>
  <si>
    <t>Задолженность и перерасчеты по отмененным налогам, сборам и иным обязательным платежам</t>
  </si>
  <si>
    <t>182 1 09 00000 00 0000 000</t>
  </si>
  <si>
    <t>182 1 09 04000 00 0000 110</t>
  </si>
  <si>
    <t>Земельный налог ( по обязательствам, возникшим до 1 января 2006 года)</t>
  </si>
  <si>
    <t>182 1 09 04050 00 0000 110</t>
  </si>
  <si>
    <t>Земельный налог ( по обязательствам, возникшим до 1 января 2006 года), мобилизуемый на территориях сельских поселений)</t>
  </si>
  <si>
    <t>182 1 09 04053 10 0000 110</t>
  </si>
  <si>
    <t>Доходы от использовании имущества, находящегося в государственной и муниципальной  собственности</t>
  </si>
  <si>
    <t>900 1 11 00000 00 0000 000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</si>
  <si>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</si>
  <si>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900 1 11 05000 00 0000 120</t>
  </si>
  <si>
    <t>900 1 11 05013 05 0000 120</t>
  </si>
  <si>
    <t>Доходы от оказания платных услуг (работ)и компенсации затрат государства</t>
  </si>
  <si>
    <t>400 1 13 00000 00 0000 000</t>
  </si>
  <si>
    <t>Доходы от компенсации затрат государства</t>
  </si>
  <si>
    <t>400 1 13 02000 00 0000 130</t>
  </si>
  <si>
    <t>Прочии доходы от компенсации затрат бюджетов сельских поселений</t>
  </si>
  <si>
    <t>400 1 13 02995 10 0000 130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</si>
  <si>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</si>
  <si>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</si>
  <si>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400 1 14 06000 00 0000 430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</si>
  <si>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</si>
  <si>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400 1 14 06025 10 0000 430</t>
  </si>
  <si>
    <t>Невыясненные поступления, зачисляемые в бюджеты сельских поселений</t>
  </si>
  <si>
    <t>400 1 16 00000 00 0000 000</t>
  </si>
  <si>
    <t>Административный штраф</t>
  </si>
  <si>
    <t>400 1 16 02020 02 0000 140</t>
  </si>
  <si>
    <t xml:space="preserve">Прочие неналоговые доходы </t>
  </si>
  <si>
    <t>400 1 17 00000 00 0000 000</t>
  </si>
  <si>
    <t>Прочие неналоговые доходы бюджетов сельских поселений</t>
  </si>
  <si>
    <t>400 1 17 05050 10 0000 180</t>
  </si>
  <si>
    <t>Прочие неналоговые доходы</t>
  </si>
  <si>
    <t>Невыясненные поступления</t>
  </si>
  <si>
    <t>400 1 17 01000 00 0000 180</t>
  </si>
  <si>
    <t>400 1 17 01050 10 0000 180</t>
  </si>
  <si>
    <t>Безвозмездные поступления</t>
  </si>
  <si>
    <t>400 2 00 00000 00 0000 000</t>
  </si>
  <si>
    <t>Безвозмездные поступления от других бюджетов бюджетной системы РФ, кроме бюджетов государственных внебюджетных фондов</t>
  </si>
  <si>
    <t>400 2 02 00000 00 0000 000</t>
  </si>
  <si>
    <t>Дотации на выранивание бюджетной обеспеченности</t>
  </si>
  <si>
    <t>400 2 02 10000 00 0000 150</t>
  </si>
  <si>
    <t>Дотации бюджетам сельских поселений  на выравнивание бюджетной обеспеченности</t>
  </si>
  <si>
    <t>400 2 02 15001 10 0000 150</t>
  </si>
  <si>
    <t>Дотации бюджетам поселений на выравнивание бюджетной обеспеченности из бюджета муниципального района</t>
  </si>
  <si>
    <t>400 2 02 16001 10 0000 150</t>
  </si>
  <si>
    <t>Субсидии бюджетам субъектов Российской Федерации и муниципальных образований</t>
  </si>
  <si>
    <t>000 2 02 02000 00 0000 151</t>
  </si>
  <si>
    <t>Субсидии бюджетам бюджетной системы РоссийскойФедерации (менжбюджетные субсидии)</t>
  </si>
  <si>
    <t>400 2 02 20000 00 0000 150</t>
  </si>
  <si>
    <t>Субсидии бюджетам сельских поселений на реализацию программ формирования современной городской среды</t>
  </si>
  <si>
    <t>400 2 02 25555 10 0000 150</t>
  </si>
  <si>
    <t>Субвенции бюджетам субъектов Российской Федерации и муниципальных образований</t>
  </si>
  <si>
    <t>400 2 02 35000 00 0000 150</t>
  </si>
  <si>
    <t>Субвенции бюджетам сельских поселений на осуществление полномочий по первичному воинскому учету на территориях, где отсутствуют военные комиссариаты</t>
  </si>
  <si>
    <t>400 2 02 35118 10 0000 150</t>
  </si>
  <si>
    <t>Субвенция бюджетам поселений на осуществление государственных полномочий по составлению протоколов по административным правонарушениям</t>
  </si>
  <si>
    <t>400 2 02 03999 10 0000 151</t>
  </si>
  <si>
    <t>Иные межбюджетные трансферты</t>
  </si>
  <si>
    <t>000 2 02 40000 00 0000 150</t>
  </si>
  <si>
    <t>Прочие межбюджетные трансферты, передаваемые бюджетам сельских поселений</t>
  </si>
  <si>
    <t>000 2 02 49999 10 0000 150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</si>
  <si>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поселений.</t>
  </si>
  <si>
    <t>400 2 19 60010 10 0000 151</t>
  </si>
  <si>
    <t>Прочие безвозмездные поступления</t>
  </si>
  <si>
    <t>000 2 07 00000 00 0000 180</t>
  </si>
  <si>
    <t>Прочие безвозмездные поступления в бюджеты сельских поселений</t>
  </si>
  <si>
    <t>000 2 07 05030 10 0000 180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</si>
  <si>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</si>
  <si>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400 2 18 00000 10 0000 150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</si>
  <si>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</si>
  <si>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400 2 18 60010 10 0000 150</t>
  </si>
  <si>
    <r>
      <rPr>
        <b/>
        <sz val="10"/>
        <rFont val="Arial"/>
        <family val="2"/>
        <charset val="204"/>
      </rPr>
      <t>Иные межбюджетные трансферты</t>
    </r>
  </si>
  <si>
    <t>400 2 02 40000 00 0000 150</t>
  </si>
  <si>
    <r>
      <rPr>
        <sz val="10"/>
        <rFont val="Arial"/>
        <family val="2"/>
        <charset val="204"/>
      </rPr>
      <t>Прочие межбюджетные трансферты, передаваемые бюджетам сельских поселений</t>
    </r>
  </si>
  <si>
    <t>400 2 02 49999 10 0000 150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</si>
  <si>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</si>
  <si>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900 1 11 05025 10 0000 120</t>
  </si>
  <si>
    <t>Всего доходов</t>
  </si>
  <si>
    <t>Верно: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</si>
</sst>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000"/>
    <numFmt numFmtId="165" formatCode="0.0"/>
    <numFmt numFmtId="166" formatCode="0.000"/>
  </numFmts>
  <fonts count="8">
    <font>
      <sz val="10"/>
      <name val="Arial"/>
      <charset val="134"/>
    </font>
    <font>
      <b/>
      <sz val="10"/>
      <name val="Arial"/>
      <family val="2"/>
      <charset val="204"/>
    </font>
    <font>
      <sz val="10"/>
      <name val="Arial Cyr"/>
      <charset val="134"/>
    </font>
    <font>
      <sz val="9"/>
      <name val="Arial"/>
      <family val="2"/>
      <charset val="204"/>
    </font>
    <font>
      <b/>
      <sz val="10"/>
      <color rgb="FF333333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 Cyr"/>
      <charset val="13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0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applyNumberFormat="1" applyFont="1" applyBorder="1" applyAlignment="1">
      <alignment vertical="center"/>
    </xf>
    <xf numFmtId="164" fontId="0" fillId="0" borderId="2" xfId="0" applyNumberFormat="1" applyFont="1" applyBorder="1" applyAlignment="1">
      <alignment horizontal="right" vertical="center"/>
    </xf>
    <xf numFmtId="0" fontId="0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wrapText="1"/>
    </xf>
    <xf numFmtId="0" fontId="4" fillId="0" borderId="1" xfId="0" applyNumberFormat="1" applyFont="1" applyBorder="1" applyAlignment="1">
      <alignment vertical="center" wrapText="1"/>
    </xf>
    <xf numFmtId="164" fontId="1" fillId="0" borderId="5" xfId="0" applyNumberFormat="1" applyFont="1" applyBorder="1" applyAlignment="1">
      <alignment horizontal="right" vertical="center"/>
    </xf>
    <xf numFmtId="0" fontId="5" fillId="0" borderId="6" xfId="0" applyNumberFormat="1" applyFont="1" applyBorder="1" applyAlignment="1">
      <alignment vertical="center" wrapText="1"/>
    </xf>
    <xf numFmtId="0" fontId="0" fillId="0" borderId="4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0" fillId="0" borderId="7" xfId="0" applyNumberFormat="1" applyFont="1" applyBorder="1" applyAlignment="1">
      <alignment horizontal="center" vertical="center"/>
    </xf>
    <xf numFmtId="164" fontId="0" fillId="0" borderId="8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horizontal="justify" vertical="center" wrapText="1"/>
    </xf>
    <xf numFmtId="0" fontId="0" fillId="0" borderId="10" xfId="0" applyNumberFormat="1" applyFont="1" applyBorder="1" applyAlignment="1">
      <alignment horizontal="justify" vertical="center" wrapText="1"/>
    </xf>
    <xf numFmtId="165" fontId="6" fillId="0" borderId="9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 wrapText="1"/>
    </xf>
    <xf numFmtId="164" fontId="0" fillId="0" borderId="0" xfId="0" applyNumberFormat="1" applyFont="1"/>
    <xf numFmtId="0" fontId="1" fillId="0" borderId="11" xfId="0" applyNumberFormat="1" applyFont="1" applyBorder="1" applyAlignment="1">
      <alignment vertical="center" wrapText="1"/>
    </xf>
    <xf numFmtId="0" fontId="0" fillId="0" borderId="8" xfId="0" applyNumberFormat="1" applyFont="1" applyBorder="1" applyAlignment="1">
      <alignment vertical="center" wrapText="1"/>
    </xf>
    <xf numFmtId="0" fontId="1" fillId="0" borderId="0" xfId="0" applyNumberFormat="1" applyFont="1" applyAlignment="1">
      <alignment horizontal="justify" vertical="center"/>
    </xf>
    <xf numFmtId="0" fontId="1" fillId="0" borderId="9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/>
    </xf>
    <xf numFmtId="164" fontId="0" fillId="0" borderId="6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wrapText="1"/>
    </xf>
    <xf numFmtId="0" fontId="0" fillId="0" borderId="6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/>
    </xf>
    <xf numFmtId="0" fontId="0" fillId="0" borderId="13" xfId="0" applyNumberFormat="1" applyFont="1" applyBorder="1" applyAlignment="1">
      <alignment wrapText="1"/>
    </xf>
    <xf numFmtId="0" fontId="0" fillId="0" borderId="13" xfId="0" applyNumberFormat="1" applyFont="1" applyBorder="1" applyAlignment="1">
      <alignment horizontal="center" vertical="center"/>
    </xf>
    <xf numFmtId="164" fontId="0" fillId="0" borderId="13" xfId="0" applyNumberFormat="1" applyFont="1" applyBorder="1" applyAlignment="1">
      <alignment horizontal="right"/>
    </xf>
    <xf numFmtId="164" fontId="0" fillId="0" borderId="13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wrapText="1"/>
    </xf>
    <xf numFmtId="0" fontId="0" fillId="0" borderId="9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/>
    </xf>
    <xf numFmtId="164" fontId="0" fillId="0" borderId="9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/>
    <xf numFmtId="166" fontId="0" fillId="0" borderId="0" xfId="0" applyNumberFormat="1" applyFont="1"/>
    <xf numFmtId="0" fontId="0" fillId="0" borderId="0" xfId="0" applyNumberFormat="1" applyFont="1" applyAlignment="1">
      <alignment wrapText="1"/>
    </xf>
    <xf numFmtId="164" fontId="1" fillId="0" borderId="2" xfId="0" applyNumberFormat="1" applyFont="1" applyFill="1" applyBorder="1" applyAlignment="1">
      <alignment horizontal="right" vertical="center"/>
    </xf>
    <xf numFmtId="164" fontId="0" fillId="0" borderId="2" xfId="0" applyNumberFormat="1" applyFont="1" applyFill="1" applyBorder="1" applyAlignment="1">
      <alignment horizontal="right" vertical="center"/>
    </xf>
    <xf numFmtId="164" fontId="0" fillId="0" borderId="1" xfId="0" applyNumberFormat="1" applyFont="1" applyFill="1" applyBorder="1" applyAlignment="1">
      <alignment horizontal="right" vertical="center"/>
    </xf>
    <xf numFmtId="164" fontId="1" fillId="0" borderId="9" xfId="0" applyNumberFormat="1" applyFont="1" applyFill="1" applyBorder="1" applyAlignment="1">
      <alignment horizontal="right" vertical="center"/>
    </xf>
    <xf numFmtId="164" fontId="0" fillId="0" borderId="6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2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164" fontId="1" fillId="0" borderId="5" xfId="0" applyNumberFormat="1" applyFont="1" applyFill="1" applyBorder="1" applyAlignment="1">
      <alignment horizontal="right"/>
    </xf>
    <xf numFmtId="0" fontId="0" fillId="0" borderId="0" xfId="0" applyNumberFormat="1" applyFont="1" applyAlignment="1">
      <alignment horizontal="right" vertical="center"/>
    </xf>
    <xf numFmtId="0" fontId="0" fillId="0" borderId="0" xfId="0" applyNumberFormat="1" applyFont="1" applyAlignment="1">
      <alignment horizontal="right" vertical="center" wrapText="1"/>
    </xf>
    <xf numFmtId="0" fontId="0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531519</xdr:colOff>
      <xdr:row>165</xdr:row>
      <xdr:rowOff>15727</xdr:rowOff>
    </xdr:from>
    <xdr:to>
      <xdr:col>11</xdr:col>
      <xdr:colOff>283869</xdr:colOff>
      <xdr:row>166</xdr:row>
      <xdr:rowOff>15727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56945" y="28315285"/>
          <a:ext cx="352425" cy="161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topLeftCell="A39" workbookViewId="0">
      <selection activeCell="C71" sqref="C71:D71"/>
    </sheetView>
  </sheetViews>
  <sheetFormatPr defaultColWidth="9" defaultRowHeight="12.75"/>
  <cols>
    <col min="1" max="1" width="79.140625" customWidth="1"/>
    <col min="2" max="2" width="25.7109375" customWidth="1"/>
    <col min="3" max="3" width="16.28515625" customWidth="1"/>
    <col min="4" max="4" width="12.42578125" customWidth="1"/>
    <col min="5" max="5" width="13.5703125" customWidth="1"/>
    <col min="6" max="6" width="11.42578125" customWidth="1"/>
    <col min="7" max="7" width="11.28515625" customWidth="1"/>
  </cols>
  <sheetData>
    <row r="1" spans="1:5">
      <c r="B1" s="68" t="s">
        <v>0</v>
      </c>
      <c r="C1" s="68"/>
      <c r="D1" s="68"/>
      <c r="E1" s="68"/>
    </row>
    <row r="2" spans="1:5" hidden="1">
      <c r="B2" s="2"/>
      <c r="C2" s="2"/>
      <c r="D2" s="2"/>
      <c r="E2" s="2"/>
    </row>
    <row r="3" spans="1:5" ht="43.5" customHeight="1">
      <c r="B3" s="69" t="s">
        <v>1</v>
      </c>
      <c r="C3" s="69"/>
      <c r="D3" s="69"/>
      <c r="E3" s="69"/>
    </row>
    <row r="4" spans="1:5">
      <c r="B4" s="68" t="s">
        <v>2</v>
      </c>
      <c r="C4" s="68"/>
      <c r="D4" s="68"/>
      <c r="E4" s="68"/>
    </row>
    <row r="6" spans="1:5" hidden="1"/>
    <row r="7" spans="1:5" hidden="1"/>
    <row r="8" spans="1:5" hidden="1"/>
    <row r="9" spans="1:5" hidden="1"/>
    <row r="10" spans="1:5" hidden="1"/>
    <row r="11" spans="1:5" ht="39" customHeight="1">
      <c r="A11" s="70" t="s">
        <v>3</v>
      </c>
      <c r="B11" s="70"/>
      <c r="C11" s="70"/>
      <c r="D11" s="70"/>
      <c r="E11" s="70"/>
    </row>
    <row r="13" spans="1:5">
      <c r="E13" s="3" t="s">
        <v>4</v>
      </c>
    </row>
    <row r="14" spans="1:5" ht="30" customHeight="1">
      <c r="A14" s="4" t="s">
        <v>5</v>
      </c>
      <c r="B14" s="4" t="s">
        <v>6</v>
      </c>
      <c r="C14" s="5" t="s">
        <v>7</v>
      </c>
      <c r="D14" s="6" t="s">
        <v>8</v>
      </c>
      <c r="E14" s="7" t="s">
        <v>9</v>
      </c>
    </row>
    <row r="15" spans="1:5">
      <c r="A15" s="8" t="s">
        <v>10</v>
      </c>
      <c r="B15" s="9" t="s">
        <v>11</v>
      </c>
      <c r="C15" s="10">
        <f>C16+C19+C21+C26+C46+C48+F59+C37+C33+C50</f>
        <v>2617.9539999999997</v>
      </c>
      <c r="D15" s="10">
        <f>D16+D19+D21+D26+D46+D48+G59+D37+D33+D50</f>
        <v>2145.0951600000003</v>
      </c>
      <c r="E15" s="11">
        <f>D15/C15*100</f>
        <v>81.937847647437678</v>
      </c>
    </row>
    <row r="16" spans="1:5">
      <c r="A16" s="8" t="s">
        <v>12</v>
      </c>
      <c r="B16" s="9" t="s">
        <v>13</v>
      </c>
      <c r="C16" s="10">
        <f>C17</f>
        <v>256.78699999999998</v>
      </c>
      <c r="D16" s="10">
        <f>D17</f>
        <v>271.94416999999999</v>
      </c>
      <c r="E16" s="12">
        <f>E17</f>
        <v>105.90262357518098</v>
      </c>
    </row>
    <row r="17" spans="1:5">
      <c r="A17" s="13" t="s">
        <v>14</v>
      </c>
      <c r="B17" s="4" t="s">
        <v>15</v>
      </c>
      <c r="C17" s="14">
        <f>C18</f>
        <v>256.78699999999998</v>
      </c>
      <c r="D17" s="14">
        <f>D18</f>
        <v>271.94416999999999</v>
      </c>
      <c r="E17" s="11">
        <f>D17/C17*100</f>
        <v>105.90262357518098</v>
      </c>
    </row>
    <row r="18" spans="1:5" ht="50.1" customHeight="1">
      <c r="A18" s="15" t="s">
        <v>16</v>
      </c>
      <c r="B18" s="4" t="s">
        <v>17</v>
      </c>
      <c r="C18" s="14">
        <v>256.78699999999998</v>
      </c>
      <c r="D18" s="11">
        <v>271.94416999999999</v>
      </c>
      <c r="E18" s="11">
        <f t="shared" ref="E18:E32" si="0">D18/C18*100</f>
        <v>105.90262357518098</v>
      </c>
    </row>
    <row r="19" spans="1:5" ht="15" customHeight="1">
      <c r="A19" s="8" t="s">
        <v>18</v>
      </c>
      <c r="B19" s="9" t="s">
        <v>19</v>
      </c>
      <c r="C19" s="10">
        <f>C20</f>
        <v>15</v>
      </c>
      <c r="D19" s="10">
        <f>D20</f>
        <v>13.263310000000001</v>
      </c>
      <c r="E19" s="11">
        <f t="shared" si="0"/>
        <v>88.422066666666666</v>
      </c>
    </row>
    <row r="20" spans="1:5">
      <c r="A20" s="13" t="s">
        <v>20</v>
      </c>
      <c r="B20" s="4" t="s">
        <v>21</v>
      </c>
      <c r="C20" s="14">
        <v>15</v>
      </c>
      <c r="D20" s="11">
        <v>13.263310000000001</v>
      </c>
      <c r="E20" s="11">
        <f t="shared" si="0"/>
        <v>88.422066666666666</v>
      </c>
    </row>
    <row r="21" spans="1:5">
      <c r="A21" s="8" t="s">
        <v>22</v>
      </c>
      <c r="B21" s="9" t="s">
        <v>23</v>
      </c>
      <c r="C21" s="10">
        <f>C22+C23</f>
        <v>1181</v>
      </c>
      <c r="D21" s="10">
        <f>D22+D23</f>
        <v>1001.13855</v>
      </c>
      <c r="E21" s="11">
        <f t="shared" si="0"/>
        <v>84.77041066892464</v>
      </c>
    </row>
    <row r="22" spans="1:5" ht="25.5">
      <c r="A22" s="15" t="s">
        <v>24</v>
      </c>
      <c r="B22" s="4" t="s">
        <v>25</v>
      </c>
      <c r="C22" s="14">
        <v>390</v>
      </c>
      <c r="D22" s="11">
        <v>299.05786000000001</v>
      </c>
      <c r="E22" s="11">
        <f t="shared" si="0"/>
        <v>76.681502564102573</v>
      </c>
    </row>
    <row r="23" spans="1:5">
      <c r="A23" s="15" t="s">
        <v>26</v>
      </c>
      <c r="B23" s="4" t="s">
        <v>27</v>
      </c>
      <c r="C23" s="14">
        <f>C24+C25</f>
        <v>791</v>
      </c>
      <c r="D23" s="14">
        <f>D24+D25</f>
        <v>702.08069</v>
      </c>
      <c r="E23" s="11">
        <f t="shared" si="0"/>
        <v>88.758620733249046</v>
      </c>
    </row>
    <row r="24" spans="1:5" ht="29.1" customHeight="1">
      <c r="A24" s="15" t="s">
        <v>28</v>
      </c>
      <c r="B24" s="4" t="s">
        <v>29</v>
      </c>
      <c r="C24" s="14">
        <v>47</v>
      </c>
      <c r="D24" s="11">
        <v>21.16094</v>
      </c>
      <c r="E24" s="11">
        <f t="shared" si="0"/>
        <v>45.023276595744683</v>
      </c>
    </row>
    <row r="25" spans="1:5" ht="25.5">
      <c r="A25" s="15" t="s">
        <v>30</v>
      </c>
      <c r="B25" s="4" t="s">
        <v>31</v>
      </c>
      <c r="C25" s="14">
        <v>744</v>
      </c>
      <c r="D25" s="11">
        <v>680.91975000000002</v>
      </c>
      <c r="E25" s="11">
        <f t="shared" si="0"/>
        <v>91.521471774193557</v>
      </c>
    </row>
    <row r="26" spans="1:5" hidden="1">
      <c r="A26" s="15" t="s">
        <v>32</v>
      </c>
      <c r="B26" s="4" t="s">
        <v>33</v>
      </c>
      <c r="C26" s="14">
        <f>C28</f>
        <v>0</v>
      </c>
      <c r="D26" s="11"/>
      <c r="E26" s="11" t="e">
        <f t="shared" si="0"/>
        <v>#DIV/0!</v>
      </c>
    </row>
    <row r="27" spans="1:5" ht="25.5" hidden="1">
      <c r="A27" s="16" t="s">
        <v>34</v>
      </c>
      <c r="B27" s="17" t="s">
        <v>35</v>
      </c>
      <c r="C27" s="14">
        <f>C28</f>
        <v>0</v>
      </c>
      <c r="D27" s="11"/>
      <c r="E27" s="11" t="e">
        <f t="shared" si="0"/>
        <v>#DIV/0!</v>
      </c>
    </row>
    <row r="28" spans="1:5" ht="51" hidden="1">
      <c r="A28" s="16" t="s">
        <v>36</v>
      </c>
      <c r="B28" s="17" t="s">
        <v>37</v>
      </c>
      <c r="C28" s="14"/>
      <c r="D28" s="11"/>
      <c r="E28" s="11" t="e">
        <f t="shared" si="0"/>
        <v>#DIV/0!</v>
      </c>
    </row>
    <row r="29" spans="1:5" ht="25.5" hidden="1">
      <c r="A29" s="16" t="s">
        <v>38</v>
      </c>
      <c r="B29" s="4" t="s">
        <v>39</v>
      </c>
      <c r="C29" s="14"/>
      <c r="D29" s="11"/>
      <c r="E29" s="11" t="e">
        <f t="shared" si="0"/>
        <v>#DIV/0!</v>
      </c>
    </row>
    <row r="30" spans="1:5" hidden="1">
      <c r="A30" s="16" t="s">
        <v>22</v>
      </c>
      <c r="B30" s="4" t="s">
        <v>40</v>
      </c>
      <c r="C30" s="14"/>
      <c r="D30" s="11"/>
      <c r="E30" s="11" t="e">
        <f t="shared" si="0"/>
        <v>#DIV/0!</v>
      </c>
    </row>
    <row r="31" spans="1:5" ht="25.5" hidden="1">
      <c r="A31" s="16" t="s">
        <v>41</v>
      </c>
      <c r="B31" s="4" t="s">
        <v>42</v>
      </c>
      <c r="C31" s="14"/>
      <c r="D31" s="11"/>
      <c r="E31" s="11" t="e">
        <f t="shared" si="0"/>
        <v>#DIV/0!</v>
      </c>
    </row>
    <row r="32" spans="1:5" hidden="1">
      <c r="A32" s="16" t="s">
        <v>10</v>
      </c>
      <c r="B32" s="4" t="s">
        <v>43</v>
      </c>
      <c r="C32" s="18">
        <f>C40+C46+C48</f>
        <v>9</v>
      </c>
      <c r="D32" s="11"/>
      <c r="E32" s="11">
        <f t="shared" si="0"/>
        <v>0</v>
      </c>
    </row>
    <row r="33" spans="1:5" ht="24">
      <c r="A33" s="19" t="s">
        <v>44</v>
      </c>
      <c r="B33" s="20" t="s">
        <v>45</v>
      </c>
      <c r="C33" s="11">
        <f t="shared" ref="C33:D35" si="1">C34</f>
        <v>0</v>
      </c>
      <c r="D33" s="11">
        <f t="shared" si="1"/>
        <v>6.0395799999999999</v>
      </c>
      <c r="E33" s="11">
        <v>0</v>
      </c>
    </row>
    <row r="34" spans="1:5">
      <c r="A34" s="21" t="s">
        <v>22</v>
      </c>
      <c r="B34" s="20" t="s">
        <v>46</v>
      </c>
      <c r="C34" s="11">
        <f t="shared" si="1"/>
        <v>0</v>
      </c>
      <c r="D34" s="11">
        <f t="shared" si="1"/>
        <v>6.0395799999999999</v>
      </c>
      <c r="E34" s="11">
        <v>0</v>
      </c>
    </row>
    <row r="35" spans="1:5" ht="13.5" customHeight="1">
      <c r="A35" s="19" t="s">
        <v>47</v>
      </c>
      <c r="B35" s="20" t="s">
        <v>48</v>
      </c>
      <c r="C35" s="11">
        <f t="shared" si="1"/>
        <v>0</v>
      </c>
      <c r="D35" s="11">
        <f t="shared" si="1"/>
        <v>6.0395799999999999</v>
      </c>
      <c r="E35" s="11">
        <v>0</v>
      </c>
    </row>
    <row r="36" spans="1:5" ht="24">
      <c r="A36" s="19" t="s">
        <v>49</v>
      </c>
      <c r="B36" s="20" t="s">
        <v>50</v>
      </c>
      <c r="C36" s="11">
        <v>0</v>
      </c>
      <c r="D36" s="11">
        <v>6.0395799999999999</v>
      </c>
      <c r="E36" s="11">
        <v>0</v>
      </c>
    </row>
    <row r="37" spans="1:5" ht="25.5">
      <c r="A37" s="22" t="s">
        <v>51</v>
      </c>
      <c r="B37" s="9" t="s">
        <v>52</v>
      </c>
      <c r="C37" s="23">
        <f>C38+C75</f>
        <v>1156.1669999999999</v>
      </c>
      <c r="D37" s="23">
        <f>D38+D75</f>
        <v>845.70955000000004</v>
      </c>
      <c r="E37" s="11">
        <f t="shared" ref="E37:E49" si="2">D37/C37*100</f>
        <v>73.147698386132802</v>
      </c>
    </row>
    <row r="38" spans="1:5" ht="57" customHeight="1">
      <c r="A38" s="24" t="s">
        <v>53</v>
      </c>
      <c r="B38" s="25" t="s">
        <v>54</v>
      </c>
      <c r="C38" s="14">
        <f>C39</f>
        <v>1156.1669999999999</v>
      </c>
      <c r="D38" s="14">
        <f>D39</f>
        <v>807.86800000000005</v>
      </c>
      <c r="E38" s="11">
        <f t="shared" si="2"/>
        <v>69.87468073383863</v>
      </c>
    </row>
    <row r="39" spans="1:5" ht="51" customHeight="1">
      <c r="A39" s="26" t="s">
        <v>53</v>
      </c>
      <c r="B39" s="27" t="s">
        <v>55</v>
      </c>
      <c r="C39" s="28">
        <v>1156.1669999999999</v>
      </c>
      <c r="D39" s="11">
        <v>807.86800000000005</v>
      </c>
      <c r="E39" s="11">
        <f t="shared" si="2"/>
        <v>69.87468073383863</v>
      </c>
    </row>
    <row r="40" spans="1:5" hidden="1">
      <c r="A40" s="29" t="s">
        <v>56</v>
      </c>
      <c r="B40" s="27" t="s">
        <v>57</v>
      </c>
      <c r="C40" s="28"/>
      <c r="D40" s="11"/>
      <c r="E40" s="11" t="e">
        <f t="shared" si="2"/>
        <v>#DIV/0!</v>
      </c>
    </row>
    <row r="41" spans="1:5" hidden="1">
      <c r="A41" s="16" t="s">
        <v>58</v>
      </c>
      <c r="B41" s="27" t="s">
        <v>59</v>
      </c>
      <c r="C41" s="28"/>
      <c r="D41" s="11"/>
      <c r="E41" s="11" t="e">
        <f t="shared" si="2"/>
        <v>#DIV/0!</v>
      </c>
    </row>
    <row r="42" spans="1:5" hidden="1">
      <c r="A42" s="16" t="s">
        <v>60</v>
      </c>
      <c r="B42" s="27" t="s">
        <v>61</v>
      </c>
      <c r="C42" s="28"/>
      <c r="D42" s="11"/>
      <c r="E42" s="11" t="e">
        <f t="shared" si="2"/>
        <v>#DIV/0!</v>
      </c>
    </row>
    <row r="43" spans="1:5" hidden="1">
      <c r="A43" s="30" t="s">
        <v>62</v>
      </c>
      <c r="B43" s="27" t="s">
        <v>35</v>
      </c>
      <c r="C43" s="28"/>
      <c r="D43" s="11"/>
      <c r="E43" s="11" t="e">
        <f t="shared" si="2"/>
        <v>#DIV/0!</v>
      </c>
    </row>
    <row r="44" spans="1:5" ht="25.5" hidden="1">
      <c r="A44" s="31" t="s">
        <v>63</v>
      </c>
      <c r="B44" s="27" t="s">
        <v>64</v>
      </c>
      <c r="C44" s="28"/>
      <c r="D44" s="11"/>
      <c r="E44" s="11" t="e">
        <f t="shared" si="2"/>
        <v>#DIV/0!</v>
      </c>
    </row>
    <row r="45" spans="1:5" ht="38.25" hidden="1">
      <c r="A45" s="30" t="s">
        <v>65</v>
      </c>
      <c r="B45" s="27" t="s">
        <v>66</v>
      </c>
      <c r="C45" s="28"/>
      <c r="D45" s="11"/>
      <c r="E45" s="11" t="e">
        <f t="shared" si="2"/>
        <v>#DIV/0!</v>
      </c>
    </row>
    <row r="46" spans="1:5" ht="15" customHeight="1">
      <c r="A46" s="19" t="s">
        <v>67</v>
      </c>
      <c r="B46" s="32" t="s">
        <v>68</v>
      </c>
      <c r="C46" s="10">
        <f>C47</f>
        <v>9</v>
      </c>
      <c r="D46" s="23">
        <f>D47</f>
        <v>7</v>
      </c>
      <c r="E46" s="11">
        <f t="shared" si="2"/>
        <v>77.777777777777786</v>
      </c>
    </row>
    <row r="47" spans="1:5">
      <c r="A47" s="16" t="s">
        <v>69</v>
      </c>
      <c r="B47" s="4" t="s">
        <v>70</v>
      </c>
      <c r="C47" s="14">
        <v>9</v>
      </c>
      <c r="D47" s="14">
        <v>7</v>
      </c>
      <c r="E47" s="11">
        <f t="shared" si="2"/>
        <v>77.777777777777786</v>
      </c>
    </row>
    <row r="48" spans="1:5" hidden="1">
      <c r="A48" s="15" t="s">
        <v>71</v>
      </c>
      <c r="B48" s="4" t="s">
        <v>72</v>
      </c>
      <c r="C48" s="14"/>
      <c r="D48" s="11"/>
      <c r="E48" s="11" t="e">
        <f t="shared" si="2"/>
        <v>#DIV/0!</v>
      </c>
    </row>
    <row r="49" spans="1:8" hidden="1">
      <c r="A49" s="15" t="s">
        <v>73</v>
      </c>
      <c r="B49" s="4" t="s">
        <v>74</v>
      </c>
      <c r="C49" s="14"/>
      <c r="D49" s="11"/>
      <c r="E49" s="11" t="e">
        <f t="shared" si="2"/>
        <v>#DIV/0!</v>
      </c>
    </row>
    <row r="50" spans="1:8">
      <c r="A50" s="19" t="s">
        <v>75</v>
      </c>
      <c r="B50" s="32" t="s">
        <v>72</v>
      </c>
      <c r="C50" s="28">
        <f>C51</f>
        <v>0</v>
      </c>
      <c r="D50" s="11">
        <f>D51</f>
        <v>0</v>
      </c>
      <c r="E50" s="11">
        <v>0</v>
      </c>
    </row>
    <row r="51" spans="1:8">
      <c r="A51" s="19" t="s">
        <v>76</v>
      </c>
      <c r="B51" s="33" t="s">
        <v>77</v>
      </c>
      <c r="C51" s="28">
        <f>C52</f>
        <v>0</v>
      </c>
      <c r="D51" s="11">
        <f>D52</f>
        <v>0</v>
      </c>
      <c r="E51" s="11">
        <v>0</v>
      </c>
    </row>
    <row r="52" spans="1:8">
      <c r="A52" s="19" t="s">
        <v>75</v>
      </c>
      <c r="B52" s="33" t="s">
        <v>78</v>
      </c>
      <c r="C52" s="28">
        <v>0</v>
      </c>
      <c r="D52" s="11">
        <v>0</v>
      </c>
      <c r="E52" s="11">
        <v>0</v>
      </c>
    </row>
    <row r="53" spans="1:8">
      <c r="A53" s="34" t="s">
        <v>79</v>
      </c>
      <c r="B53" s="9" t="s">
        <v>80</v>
      </c>
      <c r="C53" s="10">
        <f>C54+C73</f>
        <v>6872.4451399999998</v>
      </c>
      <c r="D53" s="59">
        <f>D54+D73</f>
        <v>6872.4451399999998</v>
      </c>
      <c r="E53" s="11">
        <f t="shared" ref="E53:E70" si="3">D53/C53*100</f>
        <v>100</v>
      </c>
      <c r="F53" s="35"/>
    </row>
    <row r="54" spans="1:8" ht="27" customHeight="1">
      <c r="A54" s="34" t="s">
        <v>81</v>
      </c>
      <c r="B54" s="9" t="s">
        <v>82</v>
      </c>
      <c r="C54" s="10">
        <f>C55+C60+C62+C71</f>
        <v>6810.8324499999999</v>
      </c>
      <c r="D54" s="59">
        <f>D55+D60+D62+D71</f>
        <v>6810.8324499999999</v>
      </c>
      <c r="E54" s="11">
        <f t="shared" si="3"/>
        <v>100</v>
      </c>
      <c r="F54" s="35"/>
      <c r="G54" s="35"/>
    </row>
    <row r="55" spans="1:8" ht="13.5" customHeight="1">
      <c r="A55" s="34" t="s">
        <v>83</v>
      </c>
      <c r="B55" s="9" t="s">
        <v>84</v>
      </c>
      <c r="C55" s="10">
        <f>C56+C57</f>
        <v>4933.0309999999999</v>
      </c>
      <c r="D55" s="59">
        <f>D56+D57</f>
        <v>4933.0309999999999</v>
      </c>
      <c r="E55" s="11">
        <f t="shared" si="3"/>
        <v>100</v>
      </c>
      <c r="G55" s="35"/>
    </row>
    <row r="56" spans="1:8" ht="18" customHeight="1">
      <c r="A56" s="15" t="s">
        <v>85</v>
      </c>
      <c r="B56" s="4" t="s">
        <v>86</v>
      </c>
      <c r="C56" s="14">
        <v>4304.7</v>
      </c>
      <c r="D56" s="60">
        <v>4304.7</v>
      </c>
      <c r="E56" s="11">
        <f t="shared" si="3"/>
        <v>100</v>
      </c>
    </row>
    <row r="57" spans="1:8" s="1" customFormat="1" ht="28.5" customHeight="1">
      <c r="A57" s="15" t="s">
        <v>87</v>
      </c>
      <c r="B57" s="4" t="s">
        <v>88</v>
      </c>
      <c r="C57" s="14">
        <f>C59</f>
        <v>628.33100000000002</v>
      </c>
      <c r="D57" s="60">
        <f>D59</f>
        <v>628.33100000000002</v>
      </c>
      <c r="E57" s="11">
        <f t="shared" si="3"/>
        <v>100</v>
      </c>
    </row>
    <row r="58" spans="1:8" hidden="1">
      <c r="A58" s="15" t="s">
        <v>89</v>
      </c>
      <c r="B58" s="4" t="s">
        <v>90</v>
      </c>
      <c r="C58" s="14">
        <f>SUM(C59)</f>
        <v>628.33100000000002</v>
      </c>
      <c r="D58" s="60">
        <f>D60</f>
        <v>1584.9729500000001</v>
      </c>
      <c r="E58" s="11">
        <f t="shared" si="3"/>
        <v>252.25127361215667</v>
      </c>
    </row>
    <row r="59" spans="1:8" ht="25.5">
      <c r="A59" s="15" t="s">
        <v>87</v>
      </c>
      <c r="B59" s="4" t="s">
        <v>88</v>
      </c>
      <c r="C59" s="14">
        <v>628.33100000000002</v>
      </c>
      <c r="D59" s="60">
        <v>628.33100000000002</v>
      </c>
      <c r="E59" s="11">
        <f t="shared" si="3"/>
        <v>100</v>
      </c>
    </row>
    <row r="60" spans="1:8" ht="27" customHeight="1">
      <c r="A60" s="36" t="s">
        <v>91</v>
      </c>
      <c r="B60" s="9" t="s">
        <v>92</v>
      </c>
      <c r="C60" s="10">
        <f>C61</f>
        <v>1584.9729500000001</v>
      </c>
      <c r="D60" s="59">
        <f>D61</f>
        <v>1584.9729500000001</v>
      </c>
      <c r="E60" s="11">
        <f t="shared" si="3"/>
        <v>100</v>
      </c>
      <c r="F60" s="35"/>
    </row>
    <row r="61" spans="1:8" ht="26.25" customHeight="1">
      <c r="A61" s="37" t="s">
        <v>93</v>
      </c>
      <c r="B61" s="4" t="s">
        <v>94</v>
      </c>
      <c r="C61" s="14">
        <v>1584.9729500000001</v>
      </c>
      <c r="D61" s="61">
        <v>1584.9729500000001</v>
      </c>
      <c r="E61" s="11">
        <f t="shared" si="3"/>
        <v>100</v>
      </c>
    </row>
    <row r="62" spans="1:8" ht="26.25" customHeight="1">
      <c r="A62" s="38" t="s">
        <v>95</v>
      </c>
      <c r="B62" s="39" t="s">
        <v>96</v>
      </c>
      <c r="C62" s="23">
        <f>C63</f>
        <v>291.89999999999998</v>
      </c>
      <c r="D62" s="62">
        <f>D63</f>
        <v>291.89999999999998</v>
      </c>
      <c r="E62" s="11">
        <f t="shared" si="3"/>
        <v>100</v>
      </c>
      <c r="H62" s="40"/>
    </row>
    <row r="63" spans="1:8" ht="32.1" customHeight="1">
      <c r="A63" s="15" t="s">
        <v>97</v>
      </c>
      <c r="B63" s="4" t="s">
        <v>98</v>
      </c>
      <c r="C63" s="14">
        <v>291.89999999999998</v>
      </c>
      <c r="D63" s="61">
        <v>291.89999999999998</v>
      </c>
      <c r="E63" s="11">
        <f t="shared" si="3"/>
        <v>100</v>
      </c>
    </row>
    <row r="64" spans="1:8" ht="25.5" hidden="1">
      <c r="A64" s="15" t="s">
        <v>99</v>
      </c>
      <c r="B64" s="4" t="s">
        <v>100</v>
      </c>
      <c r="C64" s="14"/>
      <c r="D64" s="61"/>
      <c r="E64" s="11" t="e">
        <f t="shared" si="3"/>
        <v>#DIV/0!</v>
      </c>
    </row>
    <row r="65" spans="1:5" hidden="1">
      <c r="A65" s="15" t="s">
        <v>101</v>
      </c>
      <c r="B65" s="4" t="s">
        <v>102</v>
      </c>
      <c r="C65" s="14">
        <f>SUM(C66)+C67</f>
        <v>0</v>
      </c>
      <c r="D65" s="61"/>
      <c r="E65" s="11" t="e">
        <f t="shared" si="3"/>
        <v>#DIV/0!</v>
      </c>
    </row>
    <row r="66" spans="1:5" hidden="1">
      <c r="A66" s="15" t="s">
        <v>103</v>
      </c>
      <c r="B66" s="4" t="s">
        <v>104</v>
      </c>
      <c r="C66" s="14"/>
      <c r="D66" s="61"/>
      <c r="E66" s="11" t="e">
        <f t="shared" si="3"/>
        <v>#DIV/0!</v>
      </c>
    </row>
    <row r="67" spans="1:5" ht="25.5" hidden="1">
      <c r="A67" s="15" t="s">
        <v>105</v>
      </c>
      <c r="B67" s="4" t="s">
        <v>106</v>
      </c>
      <c r="C67" s="14"/>
      <c r="D67" s="61"/>
      <c r="E67" s="11" t="e">
        <f t="shared" si="3"/>
        <v>#DIV/0!</v>
      </c>
    </row>
    <row r="68" spans="1:5" ht="15.75" hidden="1" customHeight="1">
      <c r="A68" s="15" t="s">
        <v>107</v>
      </c>
      <c r="B68" s="4" t="s">
        <v>108</v>
      </c>
      <c r="C68" s="14">
        <f>SUM(C69)</f>
        <v>0</v>
      </c>
      <c r="D68" s="61"/>
      <c r="E68" s="11" t="e">
        <f t="shared" si="3"/>
        <v>#DIV/0!</v>
      </c>
    </row>
    <row r="69" spans="1:5" hidden="1">
      <c r="A69" s="15" t="s">
        <v>109</v>
      </c>
      <c r="B69" s="4" t="s">
        <v>110</v>
      </c>
      <c r="C69" s="14"/>
      <c r="D69" s="61"/>
      <c r="E69" s="11" t="e">
        <f t="shared" si="3"/>
        <v>#DIV/0!</v>
      </c>
    </row>
    <row r="70" spans="1:5" ht="11.25" hidden="1" customHeight="1">
      <c r="A70" s="15"/>
      <c r="B70" s="13"/>
      <c r="C70" s="18"/>
      <c r="D70" s="63"/>
      <c r="E70" s="11" t="e">
        <f t="shared" si="3"/>
        <v>#DIV/0!</v>
      </c>
    </row>
    <row r="71" spans="1:5" ht="53.25" customHeight="1">
      <c r="A71" s="34" t="s">
        <v>111</v>
      </c>
      <c r="B71" s="42" t="s">
        <v>112</v>
      </c>
      <c r="C71" s="12">
        <f>C72</f>
        <v>0.92849999999999999</v>
      </c>
      <c r="D71" s="64">
        <v>0.92849999999999999</v>
      </c>
      <c r="E71" s="11">
        <v>0</v>
      </c>
    </row>
    <row r="72" spans="1:5" ht="39" customHeight="1">
      <c r="A72" s="15" t="s">
        <v>113</v>
      </c>
      <c r="B72" s="43" t="s">
        <v>114</v>
      </c>
      <c r="C72" s="11">
        <v>0.92849999999999999</v>
      </c>
      <c r="D72" s="61">
        <v>0.92849999999999999</v>
      </c>
      <c r="E72" s="11">
        <v>0</v>
      </c>
    </row>
    <row r="73" spans="1:5">
      <c r="A73" s="44" t="s">
        <v>115</v>
      </c>
      <c r="B73" s="45" t="s">
        <v>116</v>
      </c>
      <c r="C73" s="46">
        <f>C74</f>
        <v>61.612690000000001</v>
      </c>
      <c r="D73" s="65">
        <f>D74</f>
        <v>61.612690000000001</v>
      </c>
      <c r="E73" s="41">
        <f>D73/C73*100</f>
        <v>100</v>
      </c>
    </row>
    <row r="74" spans="1:5" ht="15.75" customHeight="1">
      <c r="A74" s="47" t="s">
        <v>117</v>
      </c>
      <c r="B74" s="48" t="s">
        <v>118</v>
      </c>
      <c r="C74" s="49">
        <v>61.612690000000001</v>
      </c>
      <c r="D74" s="66">
        <v>61.612690000000001</v>
      </c>
      <c r="E74" s="50">
        <f>D74/C74*100</f>
        <v>100</v>
      </c>
    </row>
    <row r="75" spans="1:5" ht="51.75" customHeight="1">
      <c r="A75" s="51" t="s">
        <v>119</v>
      </c>
      <c r="B75" s="52" t="s">
        <v>120</v>
      </c>
      <c r="C75" s="53">
        <v>0</v>
      </c>
      <c r="D75" s="67">
        <v>37.841549999999998</v>
      </c>
      <c r="E75" s="54">
        <v>0</v>
      </c>
    </row>
    <row r="76" spans="1:5">
      <c r="A76" s="55" t="s">
        <v>121</v>
      </c>
      <c r="B76" s="56"/>
      <c r="C76" s="53">
        <f>SUM(C15+C53)</f>
        <v>9490.3991399999995</v>
      </c>
      <c r="D76" s="53">
        <f>SUM(D15+D53)</f>
        <v>9017.5403000000006</v>
      </c>
      <c r="E76" s="11">
        <f>D76/C76*100</f>
        <v>95.017503131064316</v>
      </c>
    </row>
    <row r="77" spans="1:5">
      <c r="C77" s="57"/>
    </row>
    <row r="78" spans="1:5">
      <c r="A78" t="s">
        <v>122</v>
      </c>
    </row>
    <row r="81" spans="1:1">
      <c r="A81" s="58"/>
    </row>
  </sheetData>
  <mergeCells count="4">
    <mergeCell ref="B1:E1"/>
    <mergeCell ref="B3:E3"/>
    <mergeCell ref="B4:E4"/>
    <mergeCell ref="A11:E11"/>
  </mergeCells>
  <pageMargins left="0" right="0" top="0" bottom="0" header="0.511811023622047" footer="0.511811023622047"/>
  <pageSetup paperSize="9" scale="70" fitToHeight="0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 Украинская</cp:lastModifiedBy>
  <cp:lastPrinted>2024-06-04T05:36:11Z</cp:lastPrinted>
  <dcterms:created xsi:type="dcterms:W3CDTF">2024-05-21T10:30:00Z</dcterms:created>
  <dcterms:modified xsi:type="dcterms:W3CDTF">2024-06-04T07:18:29Z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5B34C063918647D49563BB15C9CDF3D8_12</vt:lpwstr>
  </property>
  <property fmtid="{D5CDD505-2E9C-101B-9397-08002B2CF9AE}" pid="3" name="KSOProductBuildVer">
    <vt:lpwstr>1049-12.2.0.16909</vt:lpwstr>
  </property>
</Properties>
</file>